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730" windowHeight="8805"/>
  </bookViews>
  <sheets>
    <sheet name="КТП 63 ФГУ" sheetId="1" r:id="rId1"/>
  </sheets>
  <definedNames>
    <definedName name="_xlnm.Print_Area" localSheetId="0">'КТП 63 ФГУ'!$A$1:$G$47</definedName>
  </definedNames>
  <calcPr calcId="145621"/>
</workbook>
</file>

<file path=xl/calcChain.xml><?xml version="1.0" encoding="utf-8"?>
<calcChain xmlns="http://schemas.openxmlformats.org/spreadsheetml/2006/main">
  <c r="F19" i="1" l="1"/>
  <c r="G19" i="1" s="1"/>
  <c r="F20" i="1"/>
  <c r="G20" i="1" s="1"/>
  <c r="F21" i="1"/>
  <c r="G21" i="1" s="1"/>
  <c r="F22" i="1"/>
  <c r="G22" i="1" s="1"/>
  <c r="F23" i="1"/>
  <c r="G23" i="1" s="1"/>
  <c r="F24" i="1"/>
  <c r="G24" i="1" s="1"/>
  <c r="F25" i="1"/>
  <c r="G25" i="1" s="1"/>
  <c r="F26" i="1"/>
  <c r="G26" i="1" s="1"/>
  <c r="F27" i="1"/>
  <c r="G27" i="1" s="1"/>
  <c r="F28" i="1"/>
  <c r="G28" i="1" s="1"/>
  <c r="F29" i="1"/>
  <c r="G29" i="1" s="1"/>
  <c r="F30" i="1"/>
  <c r="G30" i="1" s="1"/>
  <c r="F31" i="1"/>
  <c r="G31" i="1" s="1"/>
  <c r="F32" i="1"/>
  <c r="G32" i="1" s="1"/>
  <c r="F33" i="1"/>
  <c r="G33" i="1" s="1"/>
  <c r="F34" i="1"/>
  <c r="G34" i="1" s="1"/>
  <c r="F35" i="1"/>
  <c r="G35" i="1" s="1"/>
  <c r="F36" i="1"/>
  <c r="G36" i="1" s="1"/>
  <c r="F37" i="1"/>
  <c r="G37" i="1" s="1"/>
  <c r="F38" i="1"/>
  <c r="G38" i="1" s="1"/>
  <c r="F39" i="1"/>
  <c r="G39" i="1" s="1"/>
  <c r="F40" i="1"/>
  <c r="G40" i="1" s="1"/>
  <c r="F18" i="1"/>
  <c r="G18" i="1" s="1"/>
  <c r="F17" i="1"/>
  <c r="C30" i="1"/>
  <c r="D30" i="1" s="1"/>
  <c r="C31" i="1"/>
  <c r="D31" i="1" s="1"/>
  <c r="C32" i="1"/>
  <c r="D32" i="1" s="1"/>
  <c r="C33" i="1"/>
  <c r="D33" i="1" s="1"/>
  <c r="C34" i="1"/>
  <c r="D34" i="1" s="1"/>
  <c r="C35" i="1"/>
  <c r="D35" i="1" s="1"/>
  <c r="C36" i="1"/>
  <c r="D36" i="1" s="1"/>
  <c r="C37" i="1"/>
  <c r="D37" i="1" s="1"/>
  <c r="C38" i="1"/>
  <c r="D38" i="1" s="1"/>
  <c r="C39" i="1"/>
  <c r="D39" i="1" s="1"/>
  <c r="C40" i="1"/>
  <c r="D40" i="1" s="1"/>
  <c r="C20" i="1"/>
  <c r="D20" i="1" s="1"/>
  <c r="C21" i="1"/>
  <c r="D21" i="1" s="1"/>
  <c r="C22" i="1"/>
  <c r="D22" i="1" s="1"/>
  <c r="C23" i="1"/>
  <c r="D23" i="1" s="1"/>
  <c r="C24" i="1"/>
  <c r="D24" i="1" s="1"/>
  <c r="C25" i="1"/>
  <c r="D25" i="1" s="1"/>
  <c r="C26" i="1"/>
  <c r="D26" i="1" s="1"/>
  <c r="C27" i="1"/>
  <c r="D27" i="1" s="1"/>
  <c r="C28" i="1"/>
  <c r="D28" i="1" s="1"/>
  <c r="C29" i="1"/>
  <c r="D29" i="1" s="1"/>
  <c r="C19" i="1"/>
  <c r="D19" i="1" s="1"/>
  <c r="C18" i="1"/>
  <c r="D18" i="1" s="1"/>
  <c r="C17" i="1"/>
  <c r="D17" i="1" l="1"/>
  <c r="D41" i="1" s="1"/>
  <c r="G17" i="1"/>
  <c r="G41" i="1" s="1"/>
  <c r="C41" i="1"/>
  <c r="F41" i="1"/>
</calcChain>
</file>

<file path=xl/sharedStrings.xml><?xml version="1.0" encoding="utf-8"?>
<sst xmlns="http://schemas.openxmlformats.org/spreadsheetml/2006/main" count="51" uniqueCount="46">
  <si>
    <t>0-00</t>
  </si>
  <si>
    <t>1-00</t>
  </si>
  <si>
    <t>2-00</t>
  </si>
  <si>
    <t>3-00</t>
  </si>
  <si>
    <t>4-00</t>
  </si>
  <si>
    <t>5-00</t>
  </si>
  <si>
    <t>6-00</t>
  </si>
  <si>
    <t>7-00</t>
  </si>
  <si>
    <t>8-00</t>
  </si>
  <si>
    <t>9-00</t>
  </si>
  <si>
    <t>10-00</t>
  </si>
  <si>
    <t>11-00</t>
  </si>
  <si>
    <t>12-00</t>
  </si>
  <si>
    <t>14-00</t>
  </si>
  <si>
    <t>15-00</t>
  </si>
  <si>
    <t>16-00</t>
  </si>
  <si>
    <t>17-00</t>
  </si>
  <si>
    <t>18-00</t>
  </si>
  <si>
    <t>19-00</t>
  </si>
  <si>
    <t>20-00</t>
  </si>
  <si>
    <t>21-00</t>
  </si>
  <si>
    <t>22-00</t>
  </si>
  <si>
    <t>23-00</t>
  </si>
  <si>
    <t>24-00</t>
  </si>
  <si>
    <t>Итого за сутки</t>
  </si>
  <si>
    <t>13-00</t>
  </si>
  <si>
    <t>Время записи,
 часы</t>
  </si>
  <si>
    <t>показание
счетчика</t>
  </si>
  <si>
    <t>разность показаний</t>
  </si>
  <si>
    <t>расход реакт. 
эл. эн. за час (кВар*ч)</t>
  </si>
  <si>
    <t>расход акт. 
эл. эн. за час (кВт*ч)</t>
  </si>
  <si>
    <t>х</t>
  </si>
  <si>
    <t>Расчётн. коэфф. = КТТ * КТН =</t>
  </si>
  <si>
    <r>
      <t>Активный счётчик Меркурий 230 ART-00 PRIDN № _</t>
    </r>
    <r>
      <rPr>
        <u/>
        <sz val="11"/>
        <rFont val="Times New Roman"/>
        <family val="1"/>
        <charset val="204"/>
      </rPr>
      <t>24424184</t>
    </r>
    <r>
      <rPr>
        <sz val="11"/>
        <rFont val="Times New Roman"/>
        <family val="1"/>
        <charset val="204"/>
      </rPr>
      <t>_</t>
    </r>
  </si>
  <si>
    <r>
      <t>Реактивный счётчик Меркурий 230 ART-00 PRIDN № _</t>
    </r>
    <r>
      <rPr>
        <u/>
        <sz val="11"/>
        <rFont val="Times New Roman"/>
        <family val="1"/>
        <charset val="204"/>
      </rPr>
      <t>24424184</t>
    </r>
    <r>
      <rPr>
        <sz val="11"/>
        <rFont val="Times New Roman"/>
        <family val="1"/>
        <charset val="204"/>
      </rPr>
      <t>_</t>
    </r>
  </si>
  <si>
    <r>
      <t>Т-ры тока _________</t>
    </r>
    <r>
      <rPr>
        <u/>
        <sz val="11"/>
        <rFont val="Times New Roman"/>
        <family val="1"/>
        <charset val="204"/>
      </rPr>
      <t>100/5</t>
    </r>
    <r>
      <rPr>
        <sz val="11"/>
        <rFont val="Times New Roman"/>
        <family val="1"/>
        <charset val="204"/>
      </rPr>
      <t>__ а.      Коэф. ТТ ___</t>
    </r>
    <r>
      <rPr>
        <u/>
        <sz val="11"/>
        <rFont val="Times New Roman"/>
        <family val="1"/>
        <charset val="204"/>
      </rPr>
      <t>20</t>
    </r>
    <r>
      <rPr>
        <sz val="11"/>
        <rFont val="Times New Roman"/>
        <family val="1"/>
        <charset val="204"/>
      </rPr>
      <t>______
Т-ры напряжения 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>_ в.       Коэф. ТН __</t>
    </r>
    <r>
      <rPr>
        <u/>
        <sz val="11"/>
        <rFont val="Times New Roman"/>
        <family val="1"/>
        <charset val="204"/>
      </rPr>
      <t>-</t>
    </r>
    <r>
      <rPr>
        <sz val="11"/>
        <rFont val="Times New Roman"/>
        <family val="1"/>
        <charset val="204"/>
      </rPr>
      <t xml:space="preserve">_____
                       </t>
    </r>
  </si>
  <si>
    <r>
      <t>Источник электроснабжения __</t>
    </r>
    <r>
      <rPr>
        <u/>
        <sz val="12"/>
        <rFont val="Times New Roman"/>
        <family val="1"/>
        <charset val="204"/>
      </rPr>
      <t>ПС 35/10 кВ "Карманово"</t>
    </r>
    <r>
      <rPr>
        <sz val="12"/>
        <rFont val="Times New Roman"/>
        <family val="1"/>
        <charset val="204"/>
      </rPr>
      <t xml:space="preserve">___________
№ питающей линии </t>
    </r>
    <r>
      <rPr>
        <u/>
        <sz val="12"/>
        <color rgb="FFFF0000"/>
        <rFont val="Times New Roman"/>
        <family val="1"/>
        <charset val="204"/>
      </rPr>
      <t xml:space="preserve"> </t>
    </r>
    <r>
      <rPr>
        <u/>
        <sz val="12"/>
        <rFont val="Times New Roman"/>
        <family val="1"/>
        <charset val="204"/>
      </rPr>
      <t>ВЛ-1016</t>
    </r>
  </si>
  <si>
    <t>Наименование предприятия:</t>
  </si>
  <si>
    <t xml:space="preserve">ООО Электросеть - Смоленск </t>
  </si>
  <si>
    <t>Ведомственная принадлежность:</t>
  </si>
  <si>
    <t>ООО Электросеть - Смоленск</t>
  </si>
  <si>
    <t>П Р О Т О К О Л (первичный)</t>
  </si>
  <si>
    <t>записей показаний электросчетчиков КТП "ФГУ"</t>
  </si>
  <si>
    <t>I. Результаты замеров</t>
  </si>
  <si>
    <t>Адрес: Гагаринский р-н, с. Карманово</t>
  </si>
  <si>
    <t>за 16.12.2020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</si>
</sst>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38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indent="1"/>
    </xf>
    <xf numFmtId="0" fontId="2" fillId="0" borderId="0" xfId="0" applyNumberFormat="1" applyFont="1" applyFill="1" applyBorder="1" applyAlignment="1" applyProtection="1">
      <alignment horizontal="left" vertical="top" indent="2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6" xfId="0" applyNumberFormat="1" applyFont="1" applyFill="1" applyBorder="1" applyAlignment="1" applyProtection="1">
      <alignment horizontal="center" vertical="top"/>
    </xf>
    <xf numFmtId="4" fontId="3" fillId="0" borderId="1" xfId="0" applyNumberFormat="1" applyFont="1" applyFill="1" applyBorder="1" applyAlignment="1" applyProtection="1">
      <alignment horizontal="center" vertical="top"/>
    </xf>
    <xf numFmtId="2" fontId="0" fillId="0" borderId="1" xfId="0" applyNumberFormat="1" applyBorder="1" applyAlignment="1"/>
    <xf numFmtId="0" fontId="10" fillId="0" borderId="0" xfId="0" applyFont="1" applyAlignment="1"/>
    <xf numFmtId="0" fontId="0" fillId="0" borderId="0" xfId="0" applyAlignment="1"/>
    <xf numFmtId="0" fontId="11" fillId="0" borderId="0" xfId="0" applyFont="1" applyAlignment="1">
      <alignment horizontal="centerContinuous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/>
    </xf>
    <xf numFmtId="0" fontId="3" fillId="0" borderId="9" xfId="0" applyNumberFormat="1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center"/>
    </xf>
    <xf numFmtId="0" fontId="6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5" xfId="0" applyNumberFormat="1" applyFont="1" applyFill="1" applyBorder="1" applyAlignment="1" applyProtection="1">
      <alignment horizontal="center" vertical="center" textRotation="90"/>
    </xf>
    <xf numFmtId="0" fontId="4" fillId="0" borderId="3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/>
    </xf>
    <xf numFmtId="0" fontId="5" fillId="0" borderId="4" xfId="0" applyNumberFormat="1" applyFont="1" applyFill="1" applyBorder="1" applyAlignment="1" applyProtection="1">
      <alignment horizontal="left" vertical="center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6" xfId="0" applyNumberFormat="1" applyFont="1" applyFill="1" applyBorder="1" applyAlignment="1" applyProtection="1">
      <alignment horizontal="left" vertical="top"/>
    </xf>
    <xf numFmtId="0" fontId="6" fillId="0" borderId="6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2" fontId="0" fillId="0" borderId="10" xfId="0" applyNumberFormat="1" applyBorder="1" applyAlignment="1"/>
    <xf numFmtId="2" fontId="0" fillId="0" borderId="11" xfId="0" applyNumberFormat="1" applyBorder="1" applyAlignment="1"/>
    <xf numFmtId="2" fontId="0" fillId="0" borderId="12" xfId="0" applyNumberFormat="1" applyBorder="1" applyAlignment="1"/>
    <xf numFmtId="2" fontId="0" fillId="0" borderId="13" xfId="0" applyNumberFormat="1" applyBorder="1" applyAlignment="1"/>
    <xf numFmtId="2" fontId="0" fillId="0" borderId="14" xfId="0" applyNumberForma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CCFF"/>
      <color rgb="FF99FFCC"/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tabSelected="1" view="pageBreakPreview" topLeftCell="A4" zoomScaleNormal="100" zoomScaleSheetLayoutView="100" workbookViewId="0">
      <selection activeCell="F16" sqref="F16"/>
    </sheetView>
  </sheetViews>
  <sheetFormatPr defaultRowHeight="12.75" x14ac:dyDescent="0.2"/>
  <cols>
    <col min="1" max="1" width="10.140625" customWidth="1"/>
    <col min="2" max="2" width="12.7109375" customWidth="1"/>
    <col min="3" max="3" width="11" customWidth="1"/>
    <col min="4" max="5" width="12.7109375" customWidth="1"/>
    <col min="6" max="6" width="9.7109375" customWidth="1"/>
    <col min="7" max="7" width="13.28515625" customWidth="1"/>
    <col min="8" max="10" width="12.7109375" customWidth="1"/>
    <col min="11" max="11" width="9.7109375" customWidth="1"/>
    <col min="12" max="12" width="13.28515625" customWidth="1"/>
  </cols>
  <sheetData>
    <row r="1" spans="1:7" ht="15" x14ac:dyDescent="0.25">
      <c r="A1" s="11" t="s">
        <v>37</v>
      </c>
      <c r="B1" s="11"/>
      <c r="C1" s="11"/>
      <c r="D1" s="11"/>
      <c r="E1" s="11"/>
      <c r="F1" s="11"/>
      <c r="G1" s="11"/>
    </row>
    <row r="2" spans="1:7" ht="15" x14ac:dyDescent="0.25">
      <c r="A2" s="11" t="s">
        <v>38</v>
      </c>
      <c r="B2" s="11"/>
      <c r="C2" s="11"/>
      <c r="D2" s="11"/>
      <c r="E2" s="11"/>
      <c r="F2" s="11"/>
      <c r="G2" s="11"/>
    </row>
    <row r="3" spans="1:7" ht="15" x14ac:dyDescent="0.25">
      <c r="A3" s="11" t="s">
        <v>44</v>
      </c>
      <c r="B3" s="11"/>
      <c r="C3" s="11"/>
      <c r="D3" s="11"/>
      <c r="E3" s="11"/>
      <c r="F3" s="11"/>
      <c r="G3" s="11"/>
    </row>
    <row r="4" spans="1:7" ht="15" x14ac:dyDescent="0.25">
      <c r="A4" s="11" t="s">
        <v>39</v>
      </c>
      <c r="B4" s="11"/>
      <c r="C4" s="11"/>
      <c r="D4" s="11"/>
      <c r="E4" s="11"/>
      <c r="F4" s="11"/>
      <c r="G4" s="11"/>
    </row>
    <row r="5" spans="1:7" ht="15" x14ac:dyDescent="0.25">
      <c r="A5" s="11" t="s">
        <v>40</v>
      </c>
      <c r="B5" s="11"/>
      <c r="C5" s="11"/>
      <c r="D5" s="11"/>
      <c r="E5" s="11"/>
      <c r="F5" s="11"/>
      <c r="G5" s="11"/>
    </row>
    <row r="6" spans="1:7" x14ac:dyDescent="0.2">
      <c r="A6" s="12"/>
      <c r="B6" s="12"/>
      <c r="C6" s="12"/>
      <c r="D6" s="12"/>
      <c r="E6" s="12"/>
      <c r="F6" s="12"/>
      <c r="G6" s="12"/>
    </row>
    <row r="7" spans="1:7" ht="15.75" x14ac:dyDescent="0.25">
      <c r="A7" s="13" t="s">
        <v>41</v>
      </c>
      <c r="B7" s="13"/>
      <c r="C7" s="13"/>
      <c r="D7" s="13"/>
      <c r="E7" s="13"/>
      <c r="F7" s="13"/>
      <c r="G7" s="13"/>
    </row>
    <row r="8" spans="1:7" ht="15.75" x14ac:dyDescent="0.25">
      <c r="A8" s="13" t="s">
        <v>42</v>
      </c>
      <c r="B8" s="13"/>
      <c r="C8" s="13"/>
      <c r="D8" s="13"/>
      <c r="E8" s="13"/>
      <c r="F8" s="13"/>
      <c r="G8" s="13"/>
    </row>
    <row r="9" spans="1:7" ht="15.75" x14ac:dyDescent="0.25">
      <c r="A9" s="13"/>
      <c r="B9" s="13"/>
      <c r="C9" s="20" t="s">
        <v>45</v>
      </c>
      <c r="D9" s="20"/>
      <c r="E9" s="20"/>
      <c r="F9" s="13"/>
    </row>
    <row r="10" spans="1:7" ht="16.5" thickBot="1" x14ac:dyDescent="0.3">
      <c r="A10" s="13" t="s">
        <v>43</v>
      </c>
      <c r="B10" s="13"/>
      <c r="C10" s="13"/>
      <c r="D10" s="13"/>
      <c r="E10" s="13"/>
      <c r="F10" s="13"/>
      <c r="G10" s="13"/>
    </row>
    <row r="11" spans="1:7" ht="48.75" customHeight="1" x14ac:dyDescent="0.2">
      <c r="A11" s="21" t="s">
        <v>26</v>
      </c>
      <c r="B11" s="23" t="s">
        <v>36</v>
      </c>
      <c r="C11" s="24"/>
      <c r="D11" s="24"/>
      <c r="E11" s="24"/>
      <c r="F11" s="24"/>
      <c r="G11" s="25"/>
    </row>
    <row r="12" spans="1:7" ht="32.25" customHeight="1" x14ac:dyDescent="0.2">
      <c r="A12" s="22"/>
      <c r="B12" s="26" t="s">
        <v>33</v>
      </c>
      <c r="C12" s="27"/>
      <c r="D12" s="27"/>
      <c r="E12" s="26" t="s">
        <v>34</v>
      </c>
      <c r="F12" s="27"/>
      <c r="G12" s="28"/>
    </row>
    <row r="13" spans="1:7" ht="39" customHeight="1" x14ac:dyDescent="0.2">
      <c r="A13" s="22"/>
      <c r="B13" s="26" t="s">
        <v>35</v>
      </c>
      <c r="C13" s="26"/>
      <c r="D13" s="26"/>
      <c r="E13" s="26"/>
      <c r="F13" s="26"/>
      <c r="G13" s="29"/>
    </row>
    <row r="14" spans="1:7" ht="24.75" customHeight="1" x14ac:dyDescent="0.2">
      <c r="A14" s="22"/>
      <c r="B14" s="30" t="s">
        <v>32</v>
      </c>
      <c r="C14" s="30"/>
      <c r="D14" s="30"/>
      <c r="E14" s="31">
        <v>20</v>
      </c>
      <c r="F14" s="31"/>
      <c r="G14" s="32"/>
    </row>
    <row r="15" spans="1:7" ht="57.75" customHeight="1" thickBot="1" x14ac:dyDescent="0.25">
      <c r="A15" s="22"/>
      <c r="B15" s="14" t="s">
        <v>27</v>
      </c>
      <c r="C15" s="14" t="s">
        <v>28</v>
      </c>
      <c r="D15" s="14" t="s">
        <v>30</v>
      </c>
      <c r="E15" s="14" t="s">
        <v>27</v>
      </c>
      <c r="F15" s="14" t="s">
        <v>28</v>
      </c>
      <c r="G15" s="15" t="s">
        <v>29</v>
      </c>
    </row>
    <row r="16" spans="1:7" ht="16.5" customHeight="1" thickTop="1" x14ac:dyDescent="0.2">
      <c r="A16" s="16" t="s">
        <v>0</v>
      </c>
      <c r="B16" s="33">
        <v>20079.21</v>
      </c>
      <c r="C16" s="7" t="s">
        <v>31</v>
      </c>
      <c r="D16" s="7" t="s">
        <v>31</v>
      </c>
      <c r="E16" s="35">
        <v>3636</v>
      </c>
      <c r="F16" s="7" t="s">
        <v>31</v>
      </c>
      <c r="G16" s="8" t="s">
        <v>31</v>
      </c>
    </row>
    <row r="17" spans="1:7" ht="15.95" customHeight="1" x14ac:dyDescent="0.2">
      <c r="A17" s="16" t="s">
        <v>1</v>
      </c>
      <c r="B17" s="10">
        <v>20079.63</v>
      </c>
      <c r="C17" s="9">
        <f>B17-B16</f>
        <v>0.42000000000189175</v>
      </c>
      <c r="D17" s="7">
        <f>C17*$E$14</f>
        <v>8.400000000037835</v>
      </c>
      <c r="E17" s="36">
        <v>3636</v>
      </c>
      <c r="F17" s="9">
        <f>E17-E16</f>
        <v>0</v>
      </c>
      <c r="G17" s="8">
        <f>F17*$E$14</f>
        <v>0</v>
      </c>
    </row>
    <row r="18" spans="1:7" ht="15.95" customHeight="1" x14ac:dyDescent="0.2">
      <c r="A18" s="16" t="s">
        <v>2</v>
      </c>
      <c r="B18" s="10">
        <v>20080.04</v>
      </c>
      <c r="C18" s="9">
        <f>B18-B17</f>
        <v>0.40999999999985448</v>
      </c>
      <c r="D18" s="7">
        <f t="shared" ref="D18:D40" si="0">C18*$E$14</f>
        <v>8.1999999999970896</v>
      </c>
      <c r="E18" s="36">
        <v>3636</v>
      </c>
      <c r="F18" s="9">
        <f>E18-E17</f>
        <v>0</v>
      </c>
      <c r="G18" s="8">
        <f t="shared" ref="G18:G40" si="1">F18*$E$14</f>
        <v>0</v>
      </c>
    </row>
    <row r="19" spans="1:7" ht="15.95" customHeight="1" x14ac:dyDescent="0.2">
      <c r="A19" s="16" t="s">
        <v>3</v>
      </c>
      <c r="B19" s="10">
        <v>20080.439999999999</v>
      </c>
      <c r="C19" s="9">
        <f>B19-B18</f>
        <v>0.39999999999781721</v>
      </c>
      <c r="D19" s="7">
        <f t="shared" si="0"/>
        <v>7.9999999999563443</v>
      </c>
      <c r="E19" s="36">
        <v>3636</v>
      </c>
      <c r="F19" s="9">
        <f t="shared" ref="F19:F40" si="2">E19-E18</f>
        <v>0</v>
      </c>
      <c r="G19" s="8">
        <f t="shared" si="1"/>
        <v>0</v>
      </c>
    </row>
    <row r="20" spans="1:7" ht="15.95" customHeight="1" x14ac:dyDescent="0.2">
      <c r="A20" s="16" t="s">
        <v>4</v>
      </c>
      <c r="B20" s="10">
        <v>20080.830000000002</v>
      </c>
      <c r="C20" s="9">
        <f t="shared" ref="C20:C40" si="3">B20-B19</f>
        <v>0.3900000000030559</v>
      </c>
      <c r="D20" s="7">
        <f t="shared" si="0"/>
        <v>7.800000000061118</v>
      </c>
      <c r="E20" s="36">
        <v>3636</v>
      </c>
      <c r="F20" s="9">
        <f t="shared" si="2"/>
        <v>0</v>
      </c>
      <c r="G20" s="8">
        <f t="shared" si="1"/>
        <v>0</v>
      </c>
    </row>
    <row r="21" spans="1:7" ht="15.95" customHeight="1" x14ac:dyDescent="0.2">
      <c r="A21" s="16" t="s">
        <v>5</v>
      </c>
      <c r="B21" s="10">
        <v>20081.28</v>
      </c>
      <c r="C21" s="9">
        <f t="shared" si="3"/>
        <v>0.44999999999708962</v>
      </c>
      <c r="D21" s="7">
        <f t="shared" si="0"/>
        <v>8.9999999999417923</v>
      </c>
      <c r="E21" s="36">
        <v>3636.01</v>
      </c>
      <c r="F21" s="9">
        <f t="shared" si="2"/>
        <v>1.0000000000218279E-2</v>
      </c>
      <c r="G21" s="8">
        <f t="shared" si="1"/>
        <v>0.20000000000436557</v>
      </c>
    </row>
    <row r="22" spans="1:7" ht="15.95" customHeight="1" x14ac:dyDescent="0.2">
      <c r="A22" s="16" t="s">
        <v>6</v>
      </c>
      <c r="B22" s="10">
        <v>20081.919999999998</v>
      </c>
      <c r="C22" s="9">
        <f t="shared" si="3"/>
        <v>0.63999999999941792</v>
      </c>
      <c r="D22" s="7">
        <f t="shared" si="0"/>
        <v>12.799999999988358</v>
      </c>
      <c r="E22" s="36">
        <v>3636.01</v>
      </c>
      <c r="F22" s="9">
        <f t="shared" si="2"/>
        <v>0</v>
      </c>
      <c r="G22" s="8">
        <f t="shared" si="1"/>
        <v>0</v>
      </c>
    </row>
    <row r="23" spans="1:7" ht="15.95" customHeight="1" x14ac:dyDescent="0.2">
      <c r="A23" s="16" t="s">
        <v>7</v>
      </c>
      <c r="B23" s="10">
        <v>20082.71</v>
      </c>
      <c r="C23" s="9">
        <f t="shared" si="3"/>
        <v>0.79000000000087311</v>
      </c>
      <c r="D23" s="7">
        <f t="shared" si="0"/>
        <v>15.800000000017462</v>
      </c>
      <c r="E23" s="36">
        <v>3636.01</v>
      </c>
      <c r="F23" s="9">
        <f t="shared" si="2"/>
        <v>0</v>
      </c>
      <c r="G23" s="8">
        <f t="shared" si="1"/>
        <v>0</v>
      </c>
    </row>
    <row r="24" spans="1:7" ht="15.95" customHeight="1" x14ac:dyDescent="0.2">
      <c r="A24" s="16" t="s">
        <v>8</v>
      </c>
      <c r="B24" s="10">
        <v>20083.330000000002</v>
      </c>
      <c r="C24" s="9">
        <f t="shared" si="3"/>
        <v>0.62000000000261934</v>
      </c>
      <c r="D24" s="7">
        <f t="shared" si="0"/>
        <v>12.400000000052387</v>
      </c>
      <c r="E24" s="36">
        <v>3636.01</v>
      </c>
      <c r="F24" s="9">
        <f t="shared" si="2"/>
        <v>0</v>
      </c>
      <c r="G24" s="8">
        <f t="shared" si="1"/>
        <v>0</v>
      </c>
    </row>
    <row r="25" spans="1:7" ht="15.95" customHeight="1" x14ac:dyDescent="0.2">
      <c r="A25" s="16" t="s">
        <v>9</v>
      </c>
      <c r="B25" s="10">
        <v>20083.96</v>
      </c>
      <c r="C25" s="9">
        <f t="shared" si="3"/>
        <v>0.62999999999738066</v>
      </c>
      <c r="D25" s="7">
        <f t="shared" si="0"/>
        <v>12.599999999947613</v>
      </c>
      <c r="E25" s="36">
        <v>3636.01</v>
      </c>
      <c r="F25" s="9">
        <f t="shared" si="2"/>
        <v>0</v>
      </c>
      <c r="G25" s="8">
        <f t="shared" si="1"/>
        <v>0</v>
      </c>
    </row>
    <row r="26" spans="1:7" ht="15.95" customHeight="1" x14ac:dyDescent="0.2">
      <c r="A26" s="16" t="s">
        <v>10</v>
      </c>
      <c r="B26" s="10">
        <v>20084.439999999999</v>
      </c>
      <c r="C26" s="9">
        <f t="shared" si="3"/>
        <v>0.47999999999956344</v>
      </c>
      <c r="D26" s="7">
        <f t="shared" si="0"/>
        <v>9.5999999999912689</v>
      </c>
      <c r="E26" s="36">
        <v>3636.01</v>
      </c>
      <c r="F26" s="9">
        <f t="shared" si="2"/>
        <v>0</v>
      </c>
      <c r="G26" s="8">
        <f t="shared" si="1"/>
        <v>0</v>
      </c>
    </row>
    <row r="27" spans="1:7" ht="15.95" customHeight="1" x14ac:dyDescent="0.2">
      <c r="A27" s="16" t="s">
        <v>11</v>
      </c>
      <c r="B27" s="10">
        <v>20084.88</v>
      </c>
      <c r="C27" s="9">
        <f t="shared" si="3"/>
        <v>0.44000000000232831</v>
      </c>
      <c r="D27" s="7">
        <f t="shared" si="0"/>
        <v>8.8000000000465661</v>
      </c>
      <c r="E27" s="36">
        <v>3636.05</v>
      </c>
      <c r="F27" s="9">
        <f t="shared" si="2"/>
        <v>3.999999999996362E-2</v>
      </c>
      <c r="G27" s="8">
        <f t="shared" si="1"/>
        <v>0.7999999999992724</v>
      </c>
    </row>
    <row r="28" spans="1:7" ht="15.95" customHeight="1" x14ac:dyDescent="0.2">
      <c r="A28" s="16" t="s">
        <v>12</v>
      </c>
      <c r="B28" s="10">
        <v>20085.310000000001</v>
      </c>
      <c r="C28" s="9">
        <f t="shared" si="3"/>
        <v>0.43000000000029104</v>
      </c>
      <c r="D28" s="7">
        <f t="shared" si="0"/>
        <v>8.6000000000058208</v>
      </c>
      <c r="E28" s="36">
        <v>3636.06</v>
      </c>
      <c r="F28" s="9">
        <f t="shared" si="2"/>
        <v>9.9999999997635314E-3</v>
      </c>
      <c r="G28" s="8">
        <f t="shared" si="1"/>
        <v>0.19999999999527063</v>
      </c>
    </row>
    <row r="29" spans="1:7" ht="15.95" customHeight="1" x14ac:dyDescent="0.2">
      <c r="A29" s="16" t="s">
        <v>25</v>
      </c>
      <c r="B29" s="10">
        <v>20085.75</v>
      </c>
      <c r="C29" s="9">
        <f t="shared" si="3"/>
        <v>0.43999999999869033</v>
      </c>
      <c r="D29" s="7">
        <f t="shared" si="0"/>
        <v>8.7999999999738066</v>
      </c>
      <c r="E29" s="36">
        <v>3636.06</v>
      </c>
      <c r="F29" s="9">
        <f t="shared" si="2"/>
        <v>0</v>
      </c>
      <c r="G29" s="8">
        <f t="shared" si="1"/>
        <v>0</v>
      </c>
    </row>
    <row r="30" spans="1:7" ht="15.95" customHeight="1" x14ac:dyDescent="0.2">
      <c r="A30" s="16" t="s">
        <v>13</v>
      </c>
      <c r="B30" s="10">
        <v>20086.22</v>
      </c>
      <c r="C30" s="9">
        <f t="shared" si="3"/>
        <v>0.47000000000116415</v>
      </c>
      <c r="D30" s="7">
        <f t="shared" si="0"/>
        <v>9.4000000000232831</v>
      </c>
      <c r="E30" s="36">
        <v>3636.06</v>
      </c>
      <c r="F30" s="9">
        <f t="shared" si="2"/>
        <v>0</v>
      </c>
      <c r="G30" s="8">
        <f t="shared" si="1"/>
        <v>0</v>
      </c>
    </row>
    <row r="31" spans="1:7" ht="15.95" customHeight="1" x14ac:dyDescent="0.2">
      <c r="A31" s="16" t="s">
        <v>14</v>
      </c>
      <c r="B31" s="10">
        <v>20086.72</v>
      </c>
      <c r="C31" s="9">
        <f t="shared" si="3"/>
        <v>0.5</v>
      </c>
      <c r="D31" s="7">
        <f t="shared" si="0"/>
        <v>10</v>
      </c>
      <c r="E31" s="36">
        <v>3636.08</v>
      </c>
      <c r="F31" s="9">
        <f t="shared" si="2"/>
        <v>1.999999999998181E-2</v>
      </c>
      <c r="G31" s="8">
        <f t="shared" si="1"/>
        <v>0.3999999999996362</v>
      </c>
    </row>
    <row r="32" spans="1:7" ht="15.95" customHeight="1" x14ac:dyDescent="0.2">
      <c r="A32" s="16" t="s">
        <v>15</v>
      </c>
      <c r="B32" s="10">
        <v>20087.23</v>
      </c>
      <c r="C32" s="9">
        <f t="shared" si="3"/>
        <v>0.50999999999839929</v>
      </c>
      <c r="D32" s="7">
        <f t="shared" si="0"/>
        <v>10.199999999967986</v>
      </c>
      <c r="E32" s="36">
        <v>3636.1</v>
      </c>
      <c r="F32" s="9">
        <f t="shared" si="2"/>
        <v>1.999999999998181E-2</v>
      </c>
      <c r="G32" s="8">
        <f t="shared" si="1"/>
        <v>0.3999999999996362</v>
      </c>
    </row>
    <row r="33" spans="1:12" ht="15.95" customHeight="1" x14ac:dyDescent="0.2">
      <c r="A33" s="16" t="s">
        <v>16</v>
      </c>
      <c r="B33" s="10">
        <v>20087.71</v>
      </c>
      <c r="C33" s="9">
        <f t="shared" si="3"/>
        <v>0.47999999999956344</v>
      </c>
      <c r="D33" s="7">
        <f t="shared" si="0"/>
        <v>9.5999999999912689</v>
      </c>
      <c r="E33" s="36">
        <v>3636.11</v>
      </c>
      <c r="F33" s="9">
        <f t="shared" si="2"/>
        <v>1.0000000000218279E-2</v>
      </c>
      <c r="G33" s="8">
        <f t="shared" si="1"/>
        <v>0.20000000000436557</v>
      </c>
    </row>
    <row r="34" spans="1:12" ht="15.95" customHeight="1" x14ac:dyDescent="0.2">
      <c r="A34" s="16" t="s">
        <v>17</v>
      </c>
      <c r="B34" s="10">
        <v>20088.169999999998</v>
      </c>
      <c r="C34" s="9">
        <f t="shared" si="3"/>
        <v>0.45999999999912689</v>
      </c>
      <c r="D34" s="7">
        <f t="shared" si="0"/>
        <v>9.1999999999825377</v>
      </c>
      <c r="E34" s="36">
        <v>3636.11</v>
      </c>
      <c r="F34" s="9">
        <f t="shared" si="2"/>
        <v>0</v>
      </c>
      <c r="G34" s="8">
        <f t="shared" si="1"/>
        <v>0</v>
      </c>
    </row>
    <row r="35" spans="1:12" ht="15.95" customHeight="1" x14ac:dyDescent="0.2">
      <c r="A35" s="16" t="s">
        <v>18</v>
      </c>
      <c r="B35" s="10">
        <v>20088.64</v>
      </c>
      <c r="C35" s="9">
        <f t="shared" si="3"/>
        <v>0.47000000000116415</v>
      </c>
      <c r="D35" s="7">
        <f t="shared" si="0"/>
        <v>9.4000000000232831</v>
      </c>
      <c r="E35" s="36">
        <v>3636.11</v>
      </c>
      <c r="F35" s="9">
        <f t="shared" si="2"/>
        <v>0</v>
      </c>
      <c r="G35" s="8">
        <f t="shared" si="1"/>
        <v>0</v>
      </c>
    </row>
    <row r="36" spans="1:12" ht="15.95" customHeight="1" x14ac:dyDescent="0.2">
      <c r="A36" s="16" t="s">
        <v>19</v>
      </c>
      <c r="B36" s="10">
        <v>20089.09</v>
      </c>
      <c r="C36" s="9">
        <f t="shared" si="3"/>
        <v>0.4500000000007276</v>
      </c>
      <c r="D36" s="7">
        <f t="shared" si="0"/>
        <v>9.0000000000145519</v>
      </c>
      <c r="E36" s="36">
        <v>3636.11</v>
      </c>
      <c r="F36" s="9">
        <f t="shared" si="2"/>
        <v>0</v>
      </c>
      <c r="G36" s="8">
        <f t="shared" si="1"/>
        <v>0</v>
      </c>
    </row>
    <row r="37" spans="1:12" ht="15.95" customHeight="1" x14ac:dyDescent="0.2">
      <c r="A37" s="16" t="s">
        <v>20</v>
      </c>
      <c r="B37" s="10">
        <v>20089.599999999999</v>
      </c>
      <c r="C37" s="9">
        <f t="shared" si="3"/>
        <v>0.50999999999839929</v>
      </c>
      <c r="D37" s="7">
        <f t="shared" si="0"/>
        <v>10.199999999967986</v>
      </c>
      <c r="E37" s="36">
        <v>3636.11</v>
      </c>
      <c r="F37" s="9">
        <f t="shared" si="2"/>
        <v>0</v>
      </c>
      <c r="G37" s="8">
        <f t="shared" si="1"/>
        <v>0</v>
      </c>
    </row>
    <row r="38" spans="1:12" ht="15.95" customHeight="1" x14ac:dyDescent="0.2">
      <c r="A38" s="16" t="s">
        <v>21</v>
      </c>
      <c r="B38" s="10">
        <v>20090.060000000001</v>
      </c>
      <c r="C38" s="9">
        <f t="shared" si="3"/>
        <v>0.46000000000276486</v>
      </c>
      <c r="D38" s="7">
        <f t="shared" si="0"/>
        <v>9.2000000000552973</v>
      </c>
      <c r="E38" s="36">
        <v>3636.11</v>
      </c>
      <c r="F38" s="9">
        <f t="shared" si="2"/>
        <v>0</v>
      </c>
      <c r="G38" s="8">
        <f t="shared" si="1"/>
        <v>0</v>
      </c>
    </row>
    <row r="39" spans="1:12" ht="15.95" customHeight="1" x14ac:dyDescent="0.2">
      <c r="A39" s="16" t="s">
        <v>22</v>
      </c>
      <c r="B39" s="10">
        <v>20090.490000000002</v>
      </c>
      <c r="C39" s="9">
        <f t="shared" si="3"/>
        <v>0.43000000000029104</v>
      </c>
      <c r="D39" s="7">
        <f t="shared" si="0"/>
        <v>8.6000000000058208</v>
      </c>
      <c r="E39" s="36">
        <v>3636.11</v>
      </c>
      <c r="F39" s="9">
        <f t="shared" si="2"/>
        <v>0</v>
      </c>
      <c r="G39" s="8">
        <f t="shared" si="1"/>
        <v>0</v>
      </c>
    </row>
    <row r="40" spans="1:12" ht="15.95" customHeight="1" thickBot="1" x14ac:dyDescent="0.25">
      <c r="A40" s="16" t="s">
        <v>23</v>
      </c>
      <c r="B40" s="34">
        <v>20090.89</v>
      </c>
      <c r="C40" s="9">
        <f t="shared" si="3"/>
        <v>0.39999999999781721</v>
      </c>
      <c r="D40" s="7">
        <f t="shared" si="0"/>
        <v>7.9999999999563443</v>
      </c>
      <c r="E40" s="37">
        <v>3636.12</v>
      </c>
      <c r="F40" s="9">
        <f t="shared" si="2"/>
        <v>9.9999999997635314E-3</v>
      </c>
      <c r="G40" s="8">
        <f t="shared" si="1"/>
        <v>0.19999999999527063</v>
      </c>
    </row>
    <row r="41" spans="1:12" ht="32.1" customHeight="1" thickTop="1" thickBot="1" x14ac:dyDescent="0.25">
      <c r="A41" s="17" t="s">
        <v>24</v>
      </c>
      <c r="B41" s="18"/>
      <c r="C41" s="18">
        <f>SUM(C17:C40)</f>
        <v>11.680000000000291</v>
      </c>
      <c r="D41" s="18">
        <f>SUM(D17:D40)</f>
        <v>233.60000000000582</v>
      </c>
      <c r="E41" s="18"/>
      <c r="F41" s="18">
        <f>SUM(F17:F40)</f>
        <v>0.11999999999989086</v>
      </c>
      <c r="G41" s="19">
        <f>SUM(G17:G40)</f>
        <v>2.3999999999978172</v>
      </c>
    </row>
    <row r="42" spans="1:12" ht="15.75" customHeight="1" x14ac:dyDescent="0.2">
      <c r="A42" s="3"/>
      <c r="B42" s="4"/>
      <c r="C42" s="5"/>
      <c r="D42" s="5"/>
      <c r="E42" s="4"/>
      <c r="F42" s="5"/>
      <c r="G42" s="5"/>
      <c r="H42" s="4"/>
      <c r="I42" s="6"/>
      <c r="J42" s="4"/>
      <c r="K42" s="5"/>
      <c r="L42" s="2"/>
    </row>
    <row r="43" spans="1:12" ht="15.95" customHeight="1" x14ac:dyDescent="0.2"/>
    <row r="44" spans="1:12" ht="15.75" customHeight="1" x14ac:dyDescent="0.2"/>
    <row r="46" spans="1:12" ht="12.75" customHeight="1" x14ac:dyDescent="0.2"/>
    <row r="48" spans="1:12" ht="12.75" customHeight="1" x14ac:dyDescent="0.2"/>
    <row r="55" spans="1:12" ht="27.75" customHeight="1" x14ac:dyDescent="0.2"/>
    <row r="56" spans="1:12" x14ac:dyDescent="0.2">
      <c r="A56" s="3"/>
      <c r="B56" s="4"/>
      <c r="C56" s="5"/>
      <c r="D56" s="5"/>
      <c r="E56" s="4"/>
      <c r="F56" s="5"/>
      <c r="G56" s="5"/>
      <c r="H56" s="4"/>
      <c r="I56" s="6"/>
      <c r="J56" s="4"/>
      <c r="K56" s="5"/>
      <c r="L56" s="2"/>
    </row>
    <row r="57" spans="1:12" x14ac:dyDescent="0.2">
      <c r="A57" s="3"/>
      <c r="B57" s="4"/>
      <c r="C57" s="5"/>
      <c r="D57" s="5"/>
      <c r="E57" s="4"/>
      <c r="F57" s="5"/>
      <c r="G57" s="5"/>
      <c r="H57" s="4"/>
      <c r="I57" s="6"/>
      <c r="J57" s="4"/>
      <c r="K57" s="5"/>
      <c r="L57" s="2"/>
    </row>
    <row r="58" spans="1:12" x14ac:dyDescent="0.2">
      <c r="A58" s="3"/>
      <c r="B58" s="4"/>
      <c r="C58" s="5"/>
      <c r="D58" s="5"/>
      <c r="E58" s="4"/>
      <c r="F58" s="5"/>
      <c r="G58" s="5"/>
      <c r="H58" s="4"/>
      <c r="I58" s="6"/>
      <c r="J58" s="4"/>
      <c r="K58" s="5"/>
      <c r="L58" s="2"/>
    </row>
    <row r="59" spans="1:12" x14ac:dyDescent="0.2">
      <c r="A59" s="3"/>
      <c r="B59" s="4"/>
      <c r="C59" s="5"/>
      <c r="D59" s="5"/>
      <c r="E59" s="4"/>
      <c r="F59" s="5"/>
      <c r="G59" s="5"/>
      <c r="H59" s="4"/>
      <c r="I59" s="6"/>
      <c r="J59" s="4"/>
      <c r="K59" s="5"/>
      <c r="L59" s="2"/>
    </row>
    <row r="60" spans="1:12" x14ac:dyDescent="0.2">
      <c r="A60" s="3"/>
      <c r="B60" s="4"/>
      <c r="C60" s="5"/>
      <c r="D60" s="5"/>
      <c r="E60" s="4"/>
      <c r="F60" s="5"/>
      <c r="G60" s="5"/>
      <c r="H60" s="4"/>
      <c r="I60" s="6"/>
      <c r="J60" s="4"/>
      <c r="K60" s="5"/>
      <c r="L60" s="2"/>
    </row>
    <row r="61" spans="1:12" x14ac:dyDescent="0.2">
      <c r="A61" s="3"/>
      <c r="B61" s="4"/>
      <c r="C61" s="5"/>
      <c r="D61" s="5"/>
      <c r="E61" s="4"/>
      <c r="F61" s="5"/>
      <c r="G61" s="5"/>
      <c r="H61" s="4"/>
      <c r="I61" s="6"/>
      <c r="J61" s="4"/>
      <c r="K61" s="5"/>
      <c r="L61" s="2"/>
    </row>
    <row r="63" spans="1:12" ht="17.25" customHeight="1" x14ac:dyDescent="0.2"/>
    <row r="72" spans="1:1" x14ac:dyDescent="0.2">
      <c r="A72" s="1"/>
    </row>
  </sheetData>
  <mergeCells count="8">
    <mergeCell ref="C9:E9"/>
    <mergeCell ref="A11:A15"/>
    <mergeCell ref="B11:G11"/>
    <mergeCell ref="B12:D12"/>
    <mergeCell ref="E12:G12"/>
    <mergeCell ref="B13:G13"/>
    <mergeCell ref="B14:D14"/>
    <mergeCell ref="E14:G14"/>
  </mergeCells>
  <pageMargins left="0.19685039370078741" right="0.19685039370078741" top="0.39370078740157483" bottom="0.39370078740157483" header="0.51181102362204722" footer="0.51181102362204722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КТП 63 ФГУ</vt:lpstr>
      <vt:lpstr>'КТП 63 ФГУ'!Область_печати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</dc:creator>
  <cp:lastModifiedBy>Игорь</cp:lastModifiedBy>
  <cp:lastPrinted>2014-12-23T13:13:35Z</cp:lastPrinted>
  <dcterms:created xsi:type="dcterms:W3CDTF">2009-06-04T06:30:51Z</dcterms:created>
  <dcterms:modified xsi:type="dcterms:W3CDTF">2021-02-18T11:35:08Z</dcterms:modified>
</cp:coreProperties>
</file>